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15576" windowHeight="11316"/>
  </bookViews>
  <sheets>
    <sheet name="Abb. 9.10 - Lohnnebenkosten" sheetId="1" r:id="rId1"/>
    <sheet name="Input-Daten (nicht im Buch)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F25" i="1" l="1"/>
  <c r="F24" i="1"/>
  <c r="F20" i="1"/>
  <c r="F19" i="1"/>
  <c r="F18" i="1"/>
  <c r="F17" i="1"/>
  <c r="F16" i="1"/>
  <c r="B21" i="2" l="1"/>
  <c r="B20" i="2"/>
  <c r="B19" i="2"/>
  <c r="B18" i="2"/>
  <c r="B17" i="2"/>
  <c r="G10" i="2" l="1"/>
  <c r="E10" i="2" l="1"/>
  <c r="C12" i="2"/>
  <c r="E14" i="2"/>
  <c r="E17" i="2"/>
  <c r="C22" i="2"/>
  <c r="E22" i="2"/>
  <c r="E29" i="2"/>
  <c r="C29" i="2" l="1"/>
  <c r="E31" i="2"/>
  <c r="D25" i="1"/>
  <c r="C31" i="2" l="1"/>
  <c r="E33" i="2"/>
  <c r="D42" i="1"/>
  <c r="H23" i="1"/>
  <c r="G23" i="1"/>
  <c r="G27" i="1" s="1"/>
  <c r="F23" i="1"/>
  <c r="G42" i="1" l="1"/>
  <c r="G18" i="2"/>
  <c r="E17" i="1" s="1"/>
  <c r="G20" i="2"/>
  <c r="E19" i="1" s="1"/>
  <c r="G26" i="2"/>
  <c r="G28" i="2"/>
  <c r="C33" i="2"/>
  <c r="E25" i="1"/>
  <c r="G12" i="2"/>
  <c r="G17" i="2"/>
  <c r="E16" i="1" s="1"/>
  <c r="G19" i="2"/>
  <c r="E18" i="1" s="1"/>
  <c r="G21" i="2"/>
  <c r="E20" i="1" s="1"/>
  <c r="G25" i="2"/>
  <c r="G27" i="2"/>
  <c r="G14" i="2"/>
  <c r="E24" i="1" s="1"/>
  <c r="G44" i="1"/>
  <c r="G47" i="1" s="1"/>
  <c r="H24" i="1" l="1"/>
  <c r="E23" i="1"/>
  <c r="E27" i="1" s="1"/>
  <c r="F27" i="1"/>
  <c r="H25" i="1" l="1"/>
  <c r="H27" i="1" s="1"/>
  <c r="H42" i="1" s="1"/>
  <c r="H44" i="1" s="1"/>
  <c r="H47" i="1" s="1"/>
  <c r="F42" i="1"/>
  <c r="F44" i="1" s="1"/>
  <c r="F47" i="1" s="1"/>
  <c r="E42" i="1"/>
  <c r="E44" i="1" s="1"/>
  <c r="E47" i="1" s="1"/>
  <c r="B31" i="2"/>
  <c r="B28" i="2"/>
  <c r="B33" i="2"/>
  <c r="B27" i="2"/>
  <c r="B26" i="2"/>
  <c r="B22" i="2"/>
  <c r="B14" i="2"/>
  <c r="B25" i="2"/>
  <c r="B29" i="2"/>
</calcChain>
</file>

<file path=xl/sharedStrings.xml><?xml version="1.0" encoding="utf-8"?>
<sst xmlns="http://schemas.openxmlformats.org/spreadsheetml/2006/main" count="95" uniqueCount="61">
  <si>
    <t>Lohnnebenkosten Betriebspersonal</t>
  </si>
  <si>
    <t>Ansatz</t>
  </si>
  <si>
    <t>Hochbau</t>
  </si>
  <si>
    <t>Tiefbau</t>
  </si>
  <si>
    <t>Untertag</t>
  </si>
  <si>
    <t xml:space="preserve">Zuschläge Prämien
 </t>
  </si>
  <si>
    <t>%</t>
  </si>
  <si>
    <t>-----------------</t>
  </si>
  <si>
    <t>Grundlohn</t>
  </si>
  <si>
    <t>Absenzen mit Kostenfolgen</t>
  </si>
  <si>
    <t xml:space="preserve">  Lohn für Feiertage</t>
  </si>
  <si>
    <t xml:space="preserve">  Lohn für Kurzabsenzen</t>
  </si>
  <si>
    <t xml:space="preserve">  Lohn bei Schlechtwetter</t>
  </si>
  <si>
    <t xml:space="preserve">  Lohn für Karenztage bei Unfall</t>
  </si>
  <si>
    <t xml:space="preserve">  Lohn für weitere Leistungen</t>
  </si>
  <si>
    <t>Lohn für Ferien</t>
  </si>
  <si>
    <t>13. Monatslohn (*)</t>
  </si>
  <si>
    <t>Personalversicherungen Betriebspersonal:</t>
  </si>
  <si>
    <t xml:space="preserve">  AHV, IV, EO und Verwaltung</t>
  </si>
  <si>
    <t xml:space="preserve">  Betriebsunfallversicherung SUVA</t>
  </si>
  <si>
    <t xml:space="preserve">  Kranken-Taggeldversicherung</t>
  </si>
  <si>
    <t xml:space="preserve">  Familienausgleichskasse</t>
  </si>
  <si>
    <t xml:space="preserve">  Personalvorsorge</t>
  </si>
  <si>
    <t xml:space="preserve">  Militär-, Zivil- u. Zivilschutzdienstkasse</t>
  </si>
  <si>
    <t xml:space="preserve">  Arbeitslosenversicherung</t>
  </si>
  <si>
    <t xml:space="preserve">  Vollzugsfonds</t>
  </si>
  <si>
    <t xml:space="preserve">  Bildungsfonds</t>
  </si>
  <si>
    <t>./. Grundlohn</t>
  </si>
  <si>
    <t>(*) Berechnet auf jeweilige "produktive Zeit auf Baustelle"</t>
  </si>
  <si>
    <t>Legende:</t>
  </si>
  <si>
    <t>AHV</t>
  </si>
  <si>
    <t>-   Alters- und Hinterlassenenversicherung</t>
  </si>
  <si>
    <t>IV</t>
  </si>
  <si>
    <t>-   Invalidenversicherung</t>
  </si>
  <si>
    <t>EO</t>
  </si>
  <si>
    <t>-   Erwerbsersatzordnung</t>
  </si>
  <si>
    <t>SUVA</t>
  </si>
  <si>
    <t>-   Schweizerische Unfallversicherungsanstalt</t>
  </si>
  <si>
    <t>-----------------------</t>
  </si>
  <si>
    <t>Ansätze aus Kostenrechnung</t>
  </si>
  <si>
    <t>Produktive Arbeitszeit auf der Baustelle</t>
  </si>
  <si>
    <t>Total Absenzen und Ferien</t>
  </si>
  <si>
    <t xml:space="preserve">  Total Absenzen ohne Kostenfolgen</t>
  </si>
  <si>
    <t xml:space="preserve">  Absenzen diverse</t>
  </si>
  <si>
    <t xml:space="preserve">  Absenzen während Krankheit / Unfall</t>
  </si>
  <si>
    <t xml:space="preserve">  Absenzen während Militär- u. Zivildienst</t>
  </si>
  <si>
    <t xml:space="preserve">  Absenzen während Ausbildung</t>
  </si>
  <si>
    <t>Absenzen ohne Kostenfolgen</t>
  </si>
  <si>
    <t xml:space="preserve">  Total Absenzen mit Kostenfolgen</t>
  </si>
  <si>
    <t>Jahresstunden gemäss LMV</t>
  </si>
  <si>
    <t>13. Monatslohn</t>
  </si>
  <si>
    <t>------------------------------------</t>
  </si>
  <si>
    <t>--------------</t>
  </si>
  <si>
    <t>----</t>
  </si>
  <si>
    <t>-------------------</t>
  </si>
  <si>
    <t>Kalkul. Bezugswert %</t>
  </si>
  <si>
    <t>Anteil %</t>
  </si>
  <si>
    <t>Tage</t>
  </si>
  <si>
    <t>Stunden</t>
  </si>
  <si>
    <t>Berechnung der produktiven Arbeitszeit</t>
  </si>
  <si>
    <t>Abb. 9.10 - Lohnnebenkosten Betriebspersonal (in Anlehnung an SBV-Kalk)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</si>
</sst>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 val="double"/>
      <sz val="10"/>
      <name val="Arial"/>
      <family val="2"/>
    </font>
    <font>
      <u/>
      <sz val="10"/>
      <name val="Arial"/>
      <family val="2"/>
    </font>
    <font>
      <sz val="10"/>
      <color rgb="FF0070C0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2" xfId="0" applyFont="1" applyBorder="1"/>
    <xf numFmtId="0" fontId="2" fillId="0" borderId="0" xfId="0" applyFont="1" applyBorder="1"/>
    <xf numFmtId="0" fontId="2" fillId="0" borderId="0" xfId="0" quotePrefix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1" fillId="0" borderId="3" xfId="0" applyFont="1" applyBorder="1"/>
    <xf numFmtId="2" fontId="1" fillId="0" borderId="0" xfId="0" applyNumberFormat="1" applyFont="1" applyFill="1" applyBorder="1" applyAlignment="1">
      <alignment horizontal="right"/>
    </xf>
    <xf numFmtId="2" fontId="1" fillId="0" borderId="4" xfId="0" applyNumberFormat="1" applyFont="1" applyBorder="1" applyAlignment="1">
      <alignment horizontal="right"/>
    </xf>
    <xf numFmtId="0" fontId="1" fillId="0" borderId="2" xfId="0" applyFont="1" applyFill="1" applyBorder="1"/>
    <xf numFmtId="2" fontId="3" fillId="0" borderId="0" xfId="0" applyNumberFormat="1" applyFont="1" applyBorder="1" applyAlignment="1">
      <alignment horizontal="right"/>
    </xf>
    <xf numFmtId="0" fontId="1" fillId="0" borderId="5" xfId="0" applyFont="1" applyBorder="1"/>
    <xf numFmtId="0" fontId="1" fillId="0" borderId="0" xfId="0" quotePrefix="1" applyFont="1" applyBorder="1" applyAlignment="1">
      <alignment horizontal="left"/>
    </xf>
    <xf numFmtId="0" fontId="1" fillId="0" borderId="0" xfId="0" applyFont="1" applyFill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right"/>
    </xf>
    <xf numFmtId="0" fontId="1" fillId="0" borderId="11" xfId="0" applyFont="1" applyBorder="1"/>
    <xf numFmtId="2" fontId="1" fillId="2" borderId="0" xfId="0" applyNumberFormat="1" applyFont="1" applyFill="1" applyBorder="1" applyAlignment="1">
      <alignment horizontal="right"/>
    </xf>
    <xf numFmtId="0" fontId="1" fillId="0" borderId="7" xfId="0" applyFont="1" applyFill="1" applyBorder="1"/>
    <xf numFmtId="0" fontId="1" fillId="2" borderId="7" xfId="0" applyFont="1" applyFill="1" applyBorder="1"/>
    <xf numFmtId="0" fontId="1" fillId="0" borderId="2" xfId="0" applyFont="1" applyBorder="1" applyAlignment="1">
      <alignment vertical="center"/>
    </xf>
    <xf numFmtId="2" fontId="2" fillId="0" borderId="12" xfId="0" applyNumberFormat="1" applyFont="1" applyBorder="1" applyAlignment="1">
      <alignment vertical="center"/>
    </xf>
    <xf numFmtId="2" fontId="2" fillId="0" borderId="13" xfId="0" applyNumberFormat="1" applyFont="1" applyFill="1" applyBorder="1" applyAlignment="1">
      <alignment vertical="center"/>
    </xf>
    <xf numFmtId="2" fontId="2" fillId="0" borderId="14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2" fontId="2" fillId="0" borderId="16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2" fontId="1" fillId="0" borderId="0" xfId="0" applyNumberFormat="1" applyFont="1" applyBorder="1"/>
    <xf numFmtId="2" fontId="1" fillId="0" borderId="0" xfId="0" applyNumberFormat="1" applyFont="1" applyFill="1" applyBorder="1"/>
    <xf numFmtId="2" fontId="1" fillId="0" borderId="17" xfId="0" applyNumberFormat="1" applyFont="1" applyBorder="1"/>
    <xf numFmtId="2" fontId="1" fillId="0" borderId="5" xfId="0" applyNumberFormat="1" applyFont="1" applyBorder="1"/>
    <xf numFmtId="2" fontId="1" fillId="2" borderId="5" xfId="0" applyNumberFormat="1" applyFont="1" applyFill="1" applyBorder="1"/>
    <xf numFmtId="2" fontId="1" fillId="2" borderId="0" xfId="0" applyNumberFormat="1" applyFont="1" applyFill="1" applyBorder="1"/>
    <xf numFmtId="0" fontId="0" fillId="0" borderId="0" xfId="0" applyFont="1" applyBorder="1"/>
    <xf numFmtId="2" fontId="5" fillId="0" borderId="0" xfId="0" applyNumberFormat="1" applyFont="1" applyBorder="1"/>
    <xf numFmtId="2" fontId="5" fillId="2" borderId="0" xfId="0" applyNumberFormat="1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quotePrefix="1" applyFont="1" applyFill="1" applyBorder="1"/>
    <xf numFmtId="0" fontId="2" fillId="0" borderId="0" xfId="0" quotePrefix="1" applyFont="1" applyBorder="1"/>
    <xf numFmtId="0" fontId="1" fillId="0" borderId="0" xfId="0" applyFont="1" applyFill="1" applyBorder="1" applyAlignment="1">
      <alignment horizontal="right"/>
    </xf>
    <xf numFmtId="0" fontId="1" fillId="0" borderId="10" xfId="0" applyFont="1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0" xfId="0" applyFont="1" applyFill="1" applyBorder="1"/>
    <xf numFmtId="0" fontId="1" fillId="3" borderId="0" xfId="0" applyFont="1" applyFill="1" applyBorder="1"/>
    <xf numFmtId="0" fontId="1" fillId="0" borderId="18" xfId="0" applyFont="1" applyBorder="1"/>
    <xf numFmtId="0" fontId="4" fillId="0" borderId="19" xfId="0" applyFont="1" applyBorder="1" applyAlignment="1">
      <alignment horizontal="left"/>
    </xf>
    <xf numFmtId="0" fontId="1" fillId="0" borderId="19" xfId="0" applyFont="1" applyBorder="1"/>
    <xf numFmtId="0" fontId="1" fillId="0" borderId="20" xfId="0" applyFont="1" applyBorder="1"/>
    <xf numFmtId="0" fontId="1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2</xdr:col>
      <xdr:colOff>1371600</xdr:colOff>
      <xdr:row>6</xdr:row>
      <xdr:rowOff>152400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76500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2476500</xdr:colOff>
      <xdr:row>3</xdr:row>
      <xdr:rowOff>152400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76500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9.9_produktive%20Arbeitszeit%20Tiefba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9 - produkt. Arbeitszeit"/>
    </sheetNames>
    <sheetDataSet>
      <sheetData sheetId="0">
        <row r="13">
          <cell r="H13">
            <v>10.907504363001742</v>
          </cell>
        </row>
        <row r="17">
          <cell r="H17">
            <v>13.075916230366492</v>
          </cell>
        </row>
        <row r="20">
          <cell r="H20">
            <v>3.8350785340314135</v>
          </cell>
        </row>
        <row r="21">
          <cell r="H21">
            <v>0.52356020942408377</v>
          </cell>
        </row>
        <row r="22">
          <cell r="H22">
            <v>3.4685863874345544</v>
          </cell>
        </row>
        <row r="23">
          <cell r="H23">
            <v>0.32722513089005228</v>
          </cell>
        </row>
        <row r="24">
          <cell r="H24">
            <v>0.62827225130890041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showGridLines="0" tabSelected="1" zoomScaleNormal="100" workbookViewId="0">
      <selection activeCell="L14" sqref="L14"/>
    </sheetView>
  </sheetViews>
  <sheetFormatPr defaultColWidth="11.44140625" defaultRowHeight="14.4" x14ac:dyDescent="0.3"/>
  <cols>
    <col min="1" max="1" width="4.6640625" customWidth="1"/>
    <col min="3" max="3" width="26.44140625" customWidth="1"/>
    <col min="4" max="4" width="10.109375" customWidth="1"/>
    <col min="5" max="8" width="10.6640625" bestFit="1" customWidth="1"/>
  </cols>
  <sheetData>
    <row r="1" spans="1:9" x14ac:dyDescent="0.3">
      <c r="A1" s="64" t="s">
        <v>60</v>
      </c>
      <c r="B1" s="64"/>
      <c r="C1" s="64"/>
      <c r="D1" s="64"/>
      <c r="E1" s="64"/>
      <c r="F1" s="64"/>
      <c r="G1" s="64"/>
      <c r="H1" s="64"/>
      <c r="I1" s="64"/>
    </row>
    <row r="2" spans="1:9" x14ac:dyDescent="0.3">
      <c r="A2" s="64"/>
      <c r="B2" s="64"/>
      <c r="C2" s="64"/>
      <c r="D2" s="64"/>
      <c r="E2" s="64"/>
      <c r="F2" s="64"/>
      <c r="G2" s="64"/>
      <c r="H2" s="64"/>
      <c r="I2" s="64"/>
    </row>
    <row r="3" spans="1:9" ht="15" thickBot="1" x14ac:dyDescent="0.35">
      <c r="A3" s="65"/>
      <c r="B3" s="65"/>
      <c r="C3" s="65"/>
      <c r="D3" s="65"/>
      <c r="E3" s="65"/>
      <c r="F3" s="65"/>
      <c r="G3" s="65"/>
      <c r="H3" s="65"/>
      <c r="I3" s="65"/>
    </row>
    <row r="4" spans="1:9" x14ac:dyDescent="0.3">
      <c r="A4" s="48"/>
      <c r="B4" s="49"/>
      <c r="C4" s="49"/>
      <c r="D4" s="49"/>
      <c r="E4" s="49"/>
      <c r="F4" s="49"/>
      <c r="G4" s="49"/>
      <c r="H4" s="49"/>
      <c r="I4" s="50"/>
    </row>
    <row r="5" spans="1:9" x14ac:dyDescent="0.3">
      <c r="A5" s="51"/>
      <c r="B5" s="52"/>
      <c r="C5" s="52"/>
      <c r="D5" s="52"/>
      <c r="E5" s="52"/>
      <c r="F5" s="52"/>
      <c r="G5" s="52"/>
      <c r="H5" s="52"/>
      <c r="I5" s="53"/>
    </row>
    <row r="6" spans="1:9" x14ac:dyDescent="0.3">
      <c r="A6" s="51"/>
      <c r="B6" s="52"/>
      <c r="C6" s="52"/>
      <c r="D6" s="52"/>
      <c r="E6" s="52"/>
      <c r="F6" s="52"/>
      <c r="G6" s="52"/>
      <c r="H6" s="52"/>
      <c r="I6" s="53"/>
    </row>
    <row r="7" spans="1:9" ht="15" thickBot="1" x14ac:dyDescent="0.35">
      <c r="A7" s="54"/>
      <c r="B7" s="55"/>
      <c r="C7" s="55"/>
      <c r="D7" s="55"/>
      <c r="E7" s="55"/>
      <c r="F7" s="55"/>
      <c r="G7" s="55"/>
      <c r="H7" s="55"/>
      <c r="I7" s="56"/>
    </row>
    <row r="8" spans="1:9" x14ac:dyDescent="0.3">
      <c r="A8" s="19"/>
      <c r="B8" s="20"/>
      <c r="C8" s="20"/>
      <c r="D8" s="21"/>
      <c r="E8" s="21"/>
      <c r="F8" s="21"/>
      <c r="G8" s="21"/>
      <c r="H8" s="21"/>
      <c r="I8" s="22"/>
    </row>
    <row r="9" spans="1:9" x14ac:dyDescent="0.3">
      <c r="A9" s="1"/>
      <c r="B9" s="5" t="s">
        <v>0</v>
      </c>
      <c r="C9" s="2"/>
      <c r="D9" s="3" t="s">
        <v>1</v>
      </c>
      <c r="E9" s="3" t="s">
        <v>2</v>
      </c>
      <c r="F9" s="3" t="s">
        <v>3</v>
      </c>
      <c r="G9" s="3" t="s">
        <v>4</v>
      </c>
      <c r="H9" s="63" t="s">
        <v>5</v>
      </c>
      <c r="I9" s="4"/>
    </row>
    <row r="10" spans="1:9" x14ac:dyDescent="0.3">
      <c r="A10" s="1"/>
      <c r="B10" s="2"/>
      <c r="C10" s="2"/>
      <c r="D10" s="3"/>
      <c r="E10" s="3"/>
      <c r="F10" s="3"/>
      <c r="G10" s="3"/>
      <c r="H10" s="63"/>
      <c r="I10" s="4"/>
    </row>
    <row r="11" spans="1:9" ht="15" x14ac:dyDescent="0.25">
      <c r="A11" s="1"/>
      <c r="B11" s="2"/>
      <c r="C11" s="2"/>
      <c r="D11" s="3" t="s">
        <v>6</v>
      </c>
      <c r="E11" s="3" t="s">
        <v>6</v>
      </c>
      <c r="F11" s="3" t="s">
        <v>6</v>
      </c>
      <c r="G11" s="3" t="s">
        <v>6</v>
      </c>
      <c r="H11" s="3" t="s">
        <v>6</v>
      </c>
      <c r="I11" s="4"/>
    </row>
    <row r="12" spans="1:9" ht="15" x14ac:dyDescent="0.25">
      <c r="A12" s="1"/>
      <c r="B12" s="2"/>
      <c r="C12" s="2"/>
      <c r="D12" s="6" t="s">
        <v>7</v>
      </c>
      <c r="E12" s="6" t="s">
        <v>7</v>
      </c>
      <c r="F12" s="6" t="s">
        <v>7</v>
      </c>
      <c r="G12" s="6" t="s">
        <v>7</v>
      </c>
      <c r="H12" s="6" t="s">
        <v>7</v>
      </c>
      <c r="I12" s="4"/>
    </row>
    <row r="13" spans="1:9" ht="15" x14ac:dyDescent="0.25">
      <c r="A13" s="1"/>
      <c r="B13" s="2" t="s">
        <v>8</v>
      </c>
      <c r="C13" s="2"/>
      <c r="D13" s="7"/>
      <c r="E13" s="7">
        <v>100</v>
      </c>
      <c r="F13" s="7">
        <v>100</v>
      </c>
      <c r="G13" s="7">
        <v>100</v>
      </c>
      <c r="H13" s="7">
        <v>100</v>
      </c>
      <c r="I13" s="4"/>
    </row>
    <row r="14" spans="1:9" ht="15" x14ac:dyDescent="0.25">
      <c r="A14" s="1"/>
      <c r="B14" s="2"/>
      <c r="C14" s="2"/>
      <c r="D14" s="7"/>
      <c r="E14" s="7"/>
      <c r="F14" s="7"/>
      <c r="G14" s="7"/>
      <c r="H14" s="7"/>
      <c r="I14" s="4"/>
    </row>
    <row r="15" spans="1:9" ht="15" x14ac:dyDescent="0.25">
      <c r="A15" s="1"/>
      <c r="B15" s="2" t="s">
        <v>9</v>
      </c>
      <c r="C15" s="2"/>
      <c r="D15" s="7"/>
      <c r="E15" s="7"/>
      <c r="F15" s="7"/>
      <c r="G15" s="7"/>
      <c r="H15" s="7"/>
      <c r="I15" s="4"/>
    </row>
    <row r="16" spans="1:9" x14ac:dyDescent="0.3">
      <c r="A16" s="1"/>
      <c r="B16" s="2" t="s">
        <v>10</v>
      </c>
      <c r="C16" s="2"/>
      <c r="D16" s="7"/>
      <c r="E16" s="33">
        <f>'Input-Daten (nicht im Buch)'!$G$17</f>
        <v>3.7080658948029943</v>
      </c>
      <c r="F16" s="7">
        <f>'[1]Abb. 9.9 - produkt. Arbeitszeit'!$H$20</f>
        <v>3.8350785340314135</v>
      </c>
      <c r="G16" s="7">
        <v>3.28</v>
      </c>
      <c r="H16" s="7"/>
      <c r="I16" s="4"/>
    </row>
    <row r="17" spans="1:9" x14ac:dyDescent="0.3">
      <c r="A17" s="1"/>
      <c r="B17" s="2" t="s">
        <v>11</v>
      </c>
      <c r="C17" s="2"/>
      <c r="D17" s="7"/>
      <c r="E17" s="33">
        <f>'Input-Daten (nicht im Buch)'!$G$18</f>
        <v>0.51565005233408556</v>
      </c>
      <c r="F17" s="7">
        <f>'[1]Abb. 9.9 - produkt. Arbeitszeit'!$H$21</f>
        <v>0.52356020942408377</v>
      </c>
      <c r="G17" s="7">
        <v>0.7</v>
      </c>
      <c r="H17" s="7"/>
      <c r="I17" s="4"/>
    </row>
    <row r="18" spans="1:9" ht="15" x14ac:dyDescent="0.25">
      <c r="A18" s="1"/>
      <c r="B18" s="2" t="s">
        <v>12</v>
      </c>
      <c r="C18" s="2"/>
      <c r="D18" s="7"/>
      <c r="E18" s="33">
        <f>'Input-Daten (nicht im Buch)'!$G$19</f>
        <v>1.9981439527945817</v>
      </c>
      <c r="F18" s="7">
        <f>'[1]Abb. 9.9 - produkt. Arbeitszeit'!$H$22</f>
        <v>3.4685863874345544</v>
      </c>
      <c r="G18" s="7">
        <v>0</v>
      </c>
      <c r="H18" s="7"/>
      <c r="I18" s="4"/>
    </row>
    <row r="19" spans="1:9" x14ac:dyDescent="0.3">
      <c r="A19" s="1"/>
      <c r="B19" s="2" t="s">
        <v>13</v>
      </c>
      <c r="C19" s="2"/>
      <c r="D19" s="7"/>
      <c r="E19" s="33">
        <f>'Input-Daten (nicht im Buch)'!$G$20</f>
        <v>0.32228128270880346</v>
      </c>
      <c r="F19" s="7">
        <f>'[1]Abb. 9.9 - produkt. Arbeitszeit'!$H$23</f>
        <v>0.32722513089005228</v>
      </c>
      <c r="G19" s="7">
        <v>0.39</v>
      </c>
      <c r="H19" s="7"/>
      <c r="I19" s="4"/>
    </row>
    <row r="20" spans="1:9" x14ac:dyDescent="0.3">
      <c r="A20" s="1"/>
      <c r="B20" s="2" t="s">
        <v>14</v>
      </c>
      <c r="C20" s="2"/>
      <c r="D20" s="7"/>
      <c r="E20" s="33">
        <f>'Input-Daten (nicht im Buch)'!$G$21</f>
        <v>0.61878006280090259</v>
      </c>
      <c r="F20" s="7">
        <f>'[1]Abb. 9.9 - produkt. Arbeitszeit'!$H$24</f>
        <v>0.62827225130890041</v>
      </c>
      <c r="G20" s="7">
        <v>0.59</v>
      </c>
      <c r="H20" s="7"/>
      <c r="I20" s="4"/>
    </row>
    <row r="21" spans="1:9" ht="15" x14ac:dyDescent="0.25">
      <c r="A21" s="1"/>
      <c r="B21" s="8"/>
      <c r="C21" s="8"/>
      <c r="D21" s="7"/>
      <c r="E21" s="7"/>
      <c r="F21" s="7"/>
      <c r="G21" s="7"/>
      <c r="H21" s="7"/>
      <c r="I21" s="4"/>
    </row>
    <row r="22" spans="1:9" ht="15" x14ac:dyDescent="0.25">
      <c r="A22" s="1"/>
      <c r="B22" s="2"/>
      <c r="C22" s="2"/>
      <c r="D22" s="7"/>
      <c r="E22" s="6" t="s">
        <v>7</v>
      </c>
      <c r="F22" s="6" t="s">
        <v>7</v>
      </c>
      <c r="G22" s="6" t="s">
        <v>7</v>
      </c>
      <c r="H22" s="6" t="s">
        <v>7</v>
      </c>
      <c r="I22" s="4"/>
    </row>
    <row r="23" spans="1:9" ht="15" x14ac:dyDescent="0.25">
      <c r="A23" s="1"/>
      <c r="B23" s="2"/>
      <c r="C23" s="2"/>
      <c r="D23" s="7"/>
      <c r="E23" s="7">
        <f>SUM(E13:E22)</f>
        <v>107.16292124544137</v>
      </c>
      <c r="F23" s="7">
        <f>SUM(F13:F20)</f>
        <v>108.78272251308901</v>
      </c>
      <c r="G23" s="7">
        <f>SUM(G13:G20)</f>
        <v>104.96000000000001</v>
      </c>
      <c r="H23" s="7">
        <f>SUM(H13:H20)</f>
        <v>100</v>
      </c>
      <c r="I23" s="4"/>
    </row>
    <row r="24" spans="1:9" x14ac:dyDescent="0.3">
      <c r="A24" s="1"/>
      <c r="B24" s="2" t="s">
        <v>15</v>
      </c>
      <c r="C24" s="2"/>
      <c r="D24" s="9"/>
      <c r="E24" s="33">
        <f>'Input-Daten (nicht im Buch)'!$G$14</f>
        <v>12.854628435317048</v>
      </c>
      <c r="F24" s="9">
        <f>'[1]Abb. 9.9 - produkt. Arbeitszeit'!$H$17</f>
        <v>13.075916230366492</v>
      </c>
      <c r="G24" s="9">
        <v>12.18</v>
      </c>
      <c r="H24" s="9">
        <f>F24</f>
        <v>13.075916230366492</v>
      </c>
      <c r="I24" s="4"/>
    </row>
    <row r="25" spans="1:9" ht="15" x14ac:dyDescent="0.25">
      <c r="A25" s="1"/>
      <c r="B25" s="2" t="s">
        <v>16</v>
      </c>
      <c r="C25" s="2"/>
      <c r="D25" s="9">
        <f>'Input-Daten (nicht im Buch)'!$E$10</f>
        <v>8.3333333333333321</v>
      </c>
      <c r="E25" s="33">
        <f>'Input-Daten (nicht im Buch)'!$G$10</f>
        <v>10.742709423626779</v>
      </c>
      <c r="F25" s="9">
        <f>'[1]Abb. 9.9 - produkt. Arbeitszeit'!$H$13</f>
        <v>10.907504363001742</v>
      </c>
      <c r="G25" s="9">
        <v>10.19</v>
      </c>
      <c r="H25" s="9">
        <f>F25</f>
        <v>10.907504363001742</v>
      </c>
      <c r="I25" s="4"/>
    </row>
    <row r="26" spans="1:9" ht="15" x14ac:dyDescent="0.25">
      <c r="A26" s="1"/>
      <c r="B26" s="2"/>
      <c r="C26" s="2"/>
      <c r="D26" s="7"/>
      <c r="E26" s="6" t="s">
        <v>7</v>
      </c>
      <c r="F26" s="6" t="s">
        <v>7</v>
      </c>
      <c r="G26" s="6" t="s">
        <v>7</v>
      </c>
      <c r="H26" s="6" t="s">
        <v>7</v>
      </c>
      <c r="I26" s="4"/>
    </row>
    <row r="27" spans="1:9" ht="15.75" thickBot="1" x14ac:dyDescent="0.3">
      <c r="A27" s="1"/>
      <c r="B27" s="2"/>
      <c r="C27" s="2"/>
      <c r="D27" s="7"/>
      <c r="E27" s="10">
        <f>SUM(E23:E25)</f>
        <v>130.7602591043852</v>
      </c>
      <c r="F27" s="10">
        <f>SUM(F23:F25)</f>
        <v>132.76614310645724</v>
      </c>
      <c r="G27" s="10">
        <f>SUM(G23:G25)</f>
        <v>127.33000000000001</v>
      </c>
      <c r="H27" s="10">
        <f>SUM(H23:H25)</f>
        <v>123.98342059336824</v>
      </c>
      <c r="I27" s="4"/>
    </row>
    <row r="28" spans="1:9" ht="15.75" thickTop="1" x14ac:dyDescent="0.25">
      <c r="A28" s="1"/>
      <c r="B28" s="2"/>
      <c r="C28" s="2"/>
      <c r="D28" s="2"/>
      <c r="E28" s="2"/>
      <c r="F28" s="2"/>
      <c r="G28" s="2"/>
      <c r="H28" s="2"/>
      <c r="I28" s="4"/>
    </row>
    <row r="29" spans="1:9" ht="15" x14ac:dyDescent="0.25">
      <c r="A29" s="1"/>
      <c r="B29" s="2" t="s">
        <v>17</v>
      </c>
      <c r="C29" s="2"/>
      <c r="D29" s="3"/>
      <c r="E29" s="3"/>
      <c r="F29" s="3"/>
      <c r="G29" s="3"/>
      <c r="H29" s="3"/>
      <c r="I29" s="4"/>
    </row>
    <row r="30" spans="1:9" ht="15" x14ac:dyDescent="0.25">
      <c r="A30" s="1"/>
      <c r="B30" s="2" t="s">
        <v>18</v>
      </c>
      <c r="C30" s="2"/>
      <c r="D30" s="23">
        <v>5.25</v>
      </c>
      <c r="E30" s="7"/>
      <c r="F30" s="7"/>
      <c r="G30" s="7"/>
      <c r="H30" s="7"/>
      <c r="I30" s="4"/>
    </row>
    <row r="31" spans="1:9" ht="15" x14ac:dyDescent="0.25">
      <c r="A31" s="1"/>
      <c r="B31" s="2" t="s">
        <v>19</v>
      </c>
      <c r="C31" s="2"/>
      <c r="D31" s="23">
        <v>6.16</v>
      </c>
      <c r="E31" s="7"/>
      <c r="F31" s="7"/>
      <c r="G31" s="7"/>
      <c r="H31" s="7"/>
      <c r="I31" s="4"/>
    </row>
    <row r="32" spans="1:9" x14ac:dyDescent="0.3">
      <c r="A32" s="1"/>
      <c r="B32" s="2" t="s">
        <v>20</v>
      </c>
      <c r="C32" s="2"/>
      <c r="D32" s="23">
        <v>3.3</v>
      </c>
      <c r="E32" s="7"/>
      <c r="F32" s="7"/>
      <c r="G32" s="7"/>
      <c r="H32" s="7"/>
      <c r="I32" s="4"/>
    </row>
    <row r="33" spans="1:9" x14ac:dyDescent="0.3">
      <c r="A33" s="1"/>
      <c r="B33" s="2" t="s">
        <v>21</v>
      </c>
      <c r="C33" s="2"/>
      <c r="D33" s="23">
        <v>1.5</v>
      </c>
      <c r="E33" s="7"/>
      <c r="F33" s="7"/>
      <c r="G33" s="7"/>
      <c r="H33" s="7"/>
      <c r="I33" s="4"/>
    </row>
    <row r="34" spans="1:9" x14ac:dyDescent="0.3">
      <c r="A34" s="1"/>
      <c r="B34" s="2" t="s">
        <v>22</v>
      </c>
      <c r="C34" s="2"/>
      <c r="D34" s="23">
        <v>4.5</v>
      </c>
      <c r="E34" s="7"/>
      <c r="F34" s="7"/>
      <c r="G34" s="7"/>
      <c r="H34" s="7"/>
      <c r="I34" s="4"/>
    </row>
    <row r="35" spans="1:9" x14ac:dyDescent="0.3">
      <c r="A35" s="1"/>
      <c r="B35" s="2" t="s">
        <v>23</v>
      </c>
      <c r="C35" s="2"/>
      <c r="D35" s="23">
        <v>0.33</v>
      </c>
      <c r="E35" s="7"/>
      <c r="F35" s="7"/>
      <c r="G35" s="7"/>
      <c r="H35" s="7"/>
      <c r="I35" s="4"/>
    </row>
    <row r="36" spans="1:9" x14ac:dyDescent="0.3">
      <c r="A36" s="1"/>
      <c r="B36" s="2" t="s">
        <v>24</v>
      </c>
      <c r="C36" s="2"/>
      <c r="D36" s="23">
        <v>1.5</v>
      </c>
      <c r="E36" s="7"/>
      <c r="F36" s="7"/>
      <c r="G36" s="7"/>
      <c r="H36" s="7"/>
      <c r="I36" s="4"/>
    </row>
    <row r="37" spans="1:9" x14ac:dyDescent="0.3">
      <c r="A37" s="1"/>
      <c r="B37" s="2" t="s">
        <v>25</v>
      </c>
      <c r="C37" s="2"/>
      <c r="D37" s="23">
        <v>0.05</v>
      </c>
      <c r="E37" s="7"/>
      <c r="F37" s="7"/>
      <c r="G37" s="7"/>
      <c r="H37" s="7"/>
      <c r="I37" s="4"/>
    </row>
    <row r="38" spans="1:9" x14ac:dyDescent="0.3">
      <c r="A38" s="1"/>
      <c r="B38" s="2" t="s">
        <v>26</v>
      </c>
      <c r="C38" s="2"/>
      <c r="D38" s="23">
        <v>0.25</v>
      </c>
      <c r="E38" s="7"/>
      <c r="F38" s="7"/>
      <c r="G38" s="7"/>
      <c r="H38" s="7"/>
      <c r="I38" s="4"/>
    </row>
    <row r="39" spans="1:9" x14ac:dyDescent="0.3">
      <c r="A39" s="1"/>
      <c r="B39" s="8"/>
      <c r="C39" s="8"/>
      <c r="D39" s="7"/>
      <c r="E39" s="7"/>
      <c r="F39" s="7"/>
      <c r="G39" s="7"/>
      <c r="H39" s="7"/>
      <c r="I39" s="4"/>
    </row>
    <row r="40" spans="1:9" x14ac:dyDescent="0.3">
      <c r="A40" s="1"/>
      <c r="B40" s="2"/>
      <c r="C40" s="2"/>
      <c r="D40" s="6" t="s">
        <v>38</v>
      </c>
      <c r="E40" s="7"/>
      <c r="F40" s="7"/>
      <c r="G40" s="7"/>
      <c r="H40" s="7"/>
      <c r="I40" s="4"/>
    </row>
    <row r="41" spans="1:9" x14ac:dyDescent="0.3">
      <c r="A41" s="1"/>
      <c r="B41" s="2"/>
      <c r="C41" s="2"/>
      <c r="D41" s="7"/>
      <c r="E41" s="7"/>
      <c r="F41" s="7"/>
      <c r="G41" s="7"/>
      <c r="H41" s="7"/>
      <c r="I41" s="4"/>
    </row>
    <row r="42" spans="1:9" x14ac:dyDescent="0.3">
      <c r="A42" s="1"/>
      <c r="B42" s="2"/>
      <c r="C42" s="2"/>
      <c r="D42" s="7">
        <f>SUM(D30:D38)</f>
        <v>22.84</v>
      </c>
      <c r="E42" s="7">
        <f>$D$42*E27/100</f>
        <v>29.86564317944158</v>
      </c>
      <c r="F42" s="7">
        <f>$D$42*F27/100</f>
        <v>30.323787085514834</v>
      </c>
      <c r="G42" s="7">
        <f>$D$42*G27/100</f>
        <v>29.082172</v>
      </c>
      <c r="H42" s="7">
        <f>$D$42*H27/100</f>
        <v>28.317813263525306</v>
      </c>
      <c r="I42" s="11"/>
    </row>
    <row r="43" spans="1:9" x14ac:dyDescent="0.3">
      <c r="A43" s="1"/>
      <c r="B43" s="2"/>
      <c r="C43" s="2"/>
      <c r="D43" s="3"/>
      <c r="E43" s="6" t="s">
        <v>7</v>
      </c>
      <c r="F43" s="6" t="s">
        <v>7</v>
      </c>
      <c r="G43" s="6" t="s">
        <v>7</v>
      </c>
      <c r="H43" s="6" t="s">
        <v>7</v>
      </c>
      <c r="I43" s="4"/>
    </row>
    <row r="44" spans="1:9" x14ac:dyDescent="0.3">
      <c r="A44" s="1"/>
      <c r="B44" s="2"/>
      <c r="C44" s="2"/>
      <c r="D44" s="3"/>
      <c r="E44" s="7">
        <f>E27+E42</f>
        <v>160.62590228382678</v>
      </c>
      <c r="F44" s="7">
        <f>F27+F42</f>
        <v>163.08993019197206</v>
      </c>
      <c r="G44" s="7">
        <f>G27+G42</f>
        <v>156.412172</v>
      </c>
      <c r="H44" s="7">
        <f>H27+H42</f>
        <v>152.30123385689353</v>
      </c>
      <c r="I44" s="4"/>
    </row>
    <row r="45" spans="1:9" x14ac:dyDescent="0.3">
      <c r="A45" s="1"/>
      <c r="B45" s="2" t="s">
        <v>27</v>
      </c>
      <c r="C45" s="2"/>
      <c r="D45" s="3"/>
      <c r="E45" s="7">
        <v>100</v>
      </c>
      <c r="F45" s="7">
        <v>100</v>
      </c>
      <c r="G45" s="7">
        <v>100</v>
      </c>
      <c r="H45" s="7">
        <v>100</v>
      </c>
      <c r="I45" s="4"/>
    </row>
    <row r="46" spans="1:9" x14ac:dyDescent="0.3">
      <c r="A46" s="1"/>
      <c r="B46" s="2"/>
      <c r="C46" s="2"/>
      <c r="D46" s="3"/>
      <c r="E46" s="6" t="s">
        <v>7</v>
      </c>
      <c r="F46" s="6" t="s">
        <v>7</v>
      </c>
      <c r="G46" s="6" t="s">
        <v>7</v>
      </c>
      <c r="H46" s="6" t="s">
        <v>7</v>
      </c>
      <c r="I46" s="4"/>
    </row>
    <row r="47" spans="1:9" x14ac:dyDescent="0.3">
      <c r="A47" s="1"/>
      <c r="B47" s="2"/>
      <c r="C47" s="2"/>
      <c r="D47" s="3"/>
      <c r="E47" s="12">
        <f>E44-E45</f>
        <v>60.625902283826775</v>
      </c>
      <c r="F47" s="12">
        <f>F44-F45</f>
        <v>63.089930191972059</v>
      </c>
      <c r="G47" s="12">
        <f>G44-G45</f>
        <v>56.412171999999998</v>
      </c>
      <c r="H47" s="12">
        <f>H44-H45</f>
        <v>52.301233856893532</v>
      </c>
      <c r="I47" s="4"/>
    </row>
    <row r="48" spans="1:9" x14ac:dyDescent="0.3">
      <c r="A48" s="1"/>
      <c r="B48" s="2"/>
      <c r="C48" s="2"/>
      <c r="D48" s="3"/>
      <c r="E48" s="3"/>
      <c r="F48" s="3"/>
      <c r="G48" s="3"/>
      <c r="H48" s="3"/>
      <c r="I48" s="4"/>
    </row>
    <row r="49" spans="1:9" x14ac:dyDescent="0.3">
      <c r="A49" s="1"/>
      <c r="B49" s="2" t="s">
        <v>28</v>
      </c>
      <c r="C49" s="2"/>
      <c r="D49" s="3"/>
      <c r="E49" s="3"/>
      <c r="F49" s="3"/>
      <c r="G49" s="3"/>
      <c r="H49" s="3"/>
      <c r="I49" s="4"/>
    </row>
    <row r="50" spans="1:9" x14ac:dyDescent="0.3">
      <c r="A50" s="1"/>
      <c r="B50" s="57" t="s">
        <v>39</v>
      </c>
      <c r="C50" s="58"/>
      <c r="D50" s="2"/>
      <c r="E50" s="2"/>
      <c r="F50" s="2"/>
      <c r="G50" s="2"/>
      <c r="H50" s="2"/>
      <c r="I50" s="4"/>
    </row>
    <row r="51" spans="1:9" x14ac:dyDescent="0.3">
      <c r="A51" s="1"/>
      <c r="B51" s="15"/>
      <c r="C51" s="2"/>
      <c r="D51" s="2"/>
      <c r="E51" s="2"/>
      <c r="F51" s="2"/>
      <c r="G51" s="2"/>
      <c r="H51" s="2"/>
      <c r="I51" s="4"/>
    </row>
    <row r="52" spans="1:9" x14ac:dyDescent="0.3">
      <c r="A52" s="59"/>
      <c r="B52" s="60" t="s">
        <v>29</v>
      </c>
      <c r="C52" s="61"/>
      <c r="D52" s="61"/>
      <c r="E52" s="61"/>
      <c r="F52" s="61"/>
      <c r="G52" s="61"/>
      <c r="H52" s="61"/>
      <c r="I52" s="62"/>
    </row>
    <row r="53" spans="1:9" x14ac:dyDescent="0.3">
      <c r="A53" s="1"/>
      <c r="B53" s="2" t="s">
        <v>30</v>
      </c>
      <c r="C53" s="14" t="s">
        <v>31</v>
      </c>
      <c r="D53" s="2"/>
      <c r="E53" s="2"/>
      <c r="F53" s="2"/>
      <c r="G53" s="2"/>
      <c r="H53" s="2"/>
      <c r="I53" s="4"/>
    </row>
    <row r="54" spans="1:9" x14ac:dyDescent="0.3">
      <c r="A54" s="1"/>
      <c r="B54" s="15" t="s">
        <v>32</v>
      </c>
      <c r="C54" s="14" t="s">
        <v>33</v>
      </c>
      <c r="D54" s="2"/>
      <c r="E54" s="2"/>
      <c r="F54" s="2"/>
      <c r="G54" s="2"/>
      <c r="H54" s="2"/>
      <c r="I54" s="4"/>
    </row>
    <row r="55" spans="1:9" x14ac:dyDescent="0.3">
      <c r="A55" s="1"/>
      <c r="B55" s="15" t="s">
        <v>34</v>
      </c>
      <c r="C55" s="14" t="s">
        <v>35</v>
      </c>
      <c r="D55" s="2"/>
      <c r="E55" s="2"/>
      <c r="F55" s="2"/>
      <c r="G55" s="2"/>
      <c r="H55" s="2"/>
      <c r="I55" s="4"/>
    </row>
    <row r="56" spans="1:9" x14ac:dyDescent="0.3">
      <c r="A56" s="1"/>
      <c r="B56" s="15" t="s">
        <v>36</v>
      </c>
      <c r="C56" s="14" t="s">
        <v>37</v>
      </c>
      <c r="D56" s="2"/>
      <c r="E56" s="2"/>
      <c r="F56" s="2"/>
      <c r="G56" s="2"/>
      <c r="H56" s="2"/>
      <c r="I56" s="4"/>
    </row>
    <row r="57" spans="1:9" ht="15" thickBot="1" x14ac:dyDescent="0.35">
      <c r="A57" s="16"/>
      <c r="B57" s="17"/>
      <c r="C57" s="17"/>
      <c r="D57" s="17"/>
      <c r="E57" s="17"/>
      <c r="F57" s="17"/>
      <c r="G57" s="17"/>
      <c r="H57" s="17"/>
      <c r="I57" s="18"/>
    </row>
  </sheetData>
  <mergeCells count="2">
    <mergeCell ref="H9:H10"/>
    <mergeCell ref="A1:I3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workbookViewId="0">
      <selection activeCell="J7" sqref="J7"/>
    </sheetView>
  </sheetViews>
  <sheetFormatPr defaultRowHeight="14.4" x14ac:dyDescent="0.3"/>
  <cols>
    <col min="1" max="1" width="36.6640625" bestFit="1" customWidth="1"/>
    <col min="5" max="5" width="9.5546875" customWidth="1"/>
  </cols>
  <sheetData>
    <row r="1" spans="1:8" x14ac:dyDescent="0.3">
      <c r="A1" s="48"/>
      <c r="B1" s="49"/>
      <c r="C1" s="49"/>
      <c r="D1" s="49"/>
      <c r="E1" s="49"/>
      <c r="F1" s="49"/>
      <c r="G1" s="49"/>
      <c r="H1" s="50"/>
    </row>
    <row r="2" spans="1:8" x14ac:dyDescent="0.3">
      <c r="A2" s="51"/>
      <c r="B2" s="52"/>
      <c r="C2" s="52"/>
      <c r="D2" s="52"/>
      <c r="E2" s="52"/>
      <c r="F2" s="52"/>
      <c r="G2" s="52"/>
      <c r="H2" s="53"/>
    </row>
    <row r="3" spans="1:8" x14ac:dyDescent="0.3">
      <c r="A3" s="51"/>
      <c r="B3" s="52"/>
      <c r="C3" s="52"/>
      <c r="D3" s="52"/>
      <c r="E3" s="52"/>
      <c r="F3" s="52"/>
      <c r="G3" s="52"/>
      <c r="H3" s="53"/>
    </row>
    <row r="4" spans="1:8" ht="15" thickBot="1" x14ac:dyDescent="0.35">
      <c r="A4" s="54"/>
      <c r="B4" s="55"/>
      <c r="C4" s="55"/>
      <c r="D4" s="55"/>
      <c r="E4" s="55"/>
      <c r="F4" s="55"/>
      <c r="G4" s="55"/>
      <c r="H4" s="56"/>
    </row>
    <row r="5" spans="1:8" x14ac:dyDescent="0.3">
      <c r="A5" s="20"/>
      <c r="B5" s="20"/>
      <c r="C5" s="20"/>
      <c r="D5" s="20"/>
      <c r="E5" s="20"/>
      <c r="F5" s="47"/>
      <c r="G5" s="20"/>
      <c r="H5" s="22"/>
    </row>
    <row r="6" spans="1:8" x14ac:dyDescent="0.3">
      <c r="A6" s="5" t="s">
        <v>59</v>
      </c>
      <c r="B6" s="2"/>
      <c r="C6" s="2"/>
      <c r="D6" s="2"/>
      <c r="E6" s="2"/>
      <c r="F6" s="15"/>
      <c r="G6" s="2"/>
      <c r="H6" s="4"/>
    </row>
    <row r="7" spans="1:8" x14ac:dyDescent="0.3">
      <c r="A7" s="2"/>
      <c r="B7" s="3" t="s">
        <v>58</v>
      </c>
      <c r="C7" s="3" t="s">
        <v>57</v>
      </c>
      <c r="D7" s="3"/>
      <c r="E7" s="3" t="s">
        <v>56</v>
      </c>
      <c r="F7" s="46"/>
      <c r="G7" s="3" t="s">
        <v>55</v>
      </c>
      <c r="H7" s="4"/>
    </row>
    <row r="8" spans="1:8" x14ac:dyDescent="0.3">
      <c r="A8" s="2"/>
      <c r="B8" s="45" t="s">
        <v>54</v>
      </c>
      <c r="C8" s="45" t="s">
        <v>54</v>
      </c>
      <c r="D8" s="45" t="s">
        <v>53</v>
      </c>
      <c r="E8" s="45" t="s">
        <v>52</v>
      </c>
      <c r="F8" s="44"/>
      <c r="G8" s="6" t="s">
        <v>51</v>
      </c>
      <c r="H8" s="4"/>
    </row>
    <row r="9" spans="1:8" x14ac:dyDescent="0.3">
      <c r="A9" s="5" t="s">
        <v>2</v>
      </c>
      <c r="B9" s="42"/>
      <c r="C9" s="42"/>
      <c r="D9" s="42"/>
      <c r="E9" s="42"/>
      <c r="F9" s="43"/>
      <c r="G9" s="42"/>
      <c r="H9" s="4"/>
    </row>
    <row r="10" spans="1:8" x14ac:dyDescent="0.3">
      <c r="A10" s="2" t="s">
        <v>50</v>
      </c>
      <c r="B10" s="2"/>
      <c r="C10" s="2"/>
      <c r="D10" s="2"/>
      <c r="E10" s="38">
        <f>1/12*100</f>
        <v>8.3333333333333321</v>
      </c>
      <c r="F10" s="34"/>
      <c r="G10" s="33">
        <f>E10/$E$33*100</f>
        <v>10.742709423626779</v>
      </c>
      <c r="H10" s="4"/>
    </row>
    <row r="11" spans="1:8" x14ac:dyDescent="0.3">
      <c r="A11" s="2"/>
      <c r="B11" s="2"/>
      <c r="C11" s="2"/>
      <c r="D11" s="2"/>
      <c r="E11" s="33"/>
      <c r="F11" s="34"/>
      <c r="G11" s="2"/>
      <c r="H11" s="4"/>
    </row>
    <row r="12" spans="1:8" x14ac:dyDescent="0.3">
      <c r="A12" s="2" t="s">
        <v>49</v>
      </c>
      <c r="B12" s="41">
        <v>2112</v>
      </c>
      <c r="C12" s="41">
        <f>B12/40.5*5</f>
        <v>260.7407407407407</v>
      </c>
      <c r="D12" s="40"/>
      <c r="E12" s="38">
        <v>100</v>
      </c>
      <c r="F12" s="34"/>
      <c r="G12" s="33">
        <f>E12/$E$33*100</f>
        <v>128.91251308352139</v>
      </c>
      <c r="H12" s="4"/>
    </row>
    <row r="13" spans="1:8" x14ac:dyDescent="0.3">
      <c r="A13" s="2"/>
      <c r="B13" s="33"/>
      <c r="C13" s="33"/>
      <c r="D13" s="33"/>
      <c r="E13" s="33"/>
      <c r="F13" s="34"/>
      <c r="G13" s="33"/>
      <c r="H13" s="4"/>
    </row>
    <row r="14" spans="1:8" x14ac:dyDescent="0.3">
      <c r="A14" s="2" t="s">
        <v>15</v>
      </c>
      <c r="B14" s="33">
        <f>B$17*$E14/100</f>
        <v>6.0577414772727272</v>
      </c>
      <c r="C14" s="38">
        <v>26</v>
      </c>
      <c r="D14" s="33"/>
      <c r="E14" s="33">
        <f>C14/(C12/100)</f>
        <v>9.9715909090909101</v>
      </c>
      <c r="F14" s="34"/>
      <c r="G14" s="33">
        <f>E14/$E$33*100</f>
        <v>12.854628435317048</v>
      </c>
      <c r="H14" s="4"/>
    </row>
    <row r="15" spans="1:8" x14ac:dyDescent="0.3">
      <c r="A15" s="2"/>
      <c r="B15" s="33"/>
      <c r="C15" s="33"/>
      <c r="D15" s="33"/>
      <c r="E15" s="33"/>
      <c r="F15" s="34"/>
      <c r="G15" s="33"/>
      <c r="H15" s="4"/>
    </row>
    <row r="16" spans="1:8" x14ac:dyDescent="0.3">
      <c r="A16" s="2" t="s">
        <v>9</v>
      </c>
      <c r="B16" s="33"/>
      <c r="C16" s="33"/>
      <c r="D16" s="33"/>
      <c r="E16" s="33"/>
      <c r="F16" s="34"/>
      <c r="G16" s="33"/>
      <c r="H16" s="4"/>
    </row>
    <row r="17" spans="1:8" x14ac:dyDescent="0.3">
      <c r="A17" s="2" t="s">
        <v>10</v>
      </c>
      <c r="B17" s="33">
        <f>B12*E17/100</f>
        <v>60.75</v>
      </c>
      <c r="C17" s="38">
        <v>7.5</v>
      </c>
      <c r="D17" s="33"/>
      <c r="E17" s="33">
        <f>C17/(C12/100)</f>
        <v>2.8764204545454546</v>
      </c>
      <c r="F17" s="34"/>
      <c r="G17" s="33">
        <f>E17/$E$33*100</f>
        <v>3.7080658948029943</v>
      </c>
      <c r="H17" s="4"/>
    </row>
    <row r="18" spans="1:8" x14ac:dyDescent="0.3">
      <c r="A18" s="39" t="s">
        <v>11</v>
      </c>
      <c r="B18" s="33">
        <f>B$12*$E18/100</f>
        <v>8.4480000000000004</v>
      </c>
      <c r="C18" s="33">
        <v>0</v>
      </c>
      <c r="D18" s="33"/>
      <c r="E18" s="38">
        <v>0.4</v>
      </c>
      <c r="F18" s="34"/>
      <c r="G18" s="33">
        <f>E18/$E$33*100</f>
        <v>0.51565005233408556</v>
      </c>
      <c r="H18" s="4"/>
    </row>
    <row r="19" spans="1:8" x14ac:dyDescent="0.3">
      <c r="A19" s="2" t="s">
        <v>12</v>
      </c>
      <c r="B19" s="33">
        <f>B12*E19/100</f>
        <v>32.735999999999997</v>
      </c>
      <c r="C19" s="33">
        <v>0</v>
      </c>
      <c r="D19" s="33"/>
      <c r="E19" s="38">
        <v>1.55</v>
      </c>
      <c r="F19" s="34"/>
      <c r="G19" s="33">
        <f>E19/$E$33*100</f>
        <v>1.9981439527945817</v>
      </c>
      <c r="H19" s="4"/>
    </row>
    <row r="20" spans="1:8" x14ac:dyDescent="0.3">
      <c r="A20" s="2" t="s">
        <v>13</v>
      </c>
      <c r="B20" s="33">
        <f>B12*E20/100</f>
        <v>5.28</v>
      </c>
      <c r="C20" s="33">
        <v>0</v>
      </c>
      <c r="D20" s="33"/>
      <c r="E20" s="38">
        <v>0.25</v>
      </c>
      <c r="F20" s="34"/>
      <c r="G20" s="33">
        <f>E20/$E$33*100</f>
        <v>0.32228128270880346</v>
      </c>
      <c r="H20" s="4"/>
    </row>
    <row r="21" spans="1:8" x14ac:dyDescent="0.3">
      <c r="A21" s="2" t="s">
        <v>14</v>
      </c>
      <c r="B21" s="36">
        <f>B$12*$E21/100</f>
        <v>10.137599999999999</v>
      </c>
      <c r="C21" s="36">
        <v>0</v>
      </c>
      <c r="D21" s="36"/>
      <c r="E21" s="37">
        <v>0.48</v>
      </c>
      <c r="F21" s="34"/>
      <c r="G21" s="33">
        <f>E21/$E$33*100</f>
        <v>0.61878006280090259</v>
      </c>
      <c r="H21" s="4"/>
    </row>
    <row r="22" spans="1:8" x14ac:dyDescent="0.3">
      <c r="A22" s="2" t="s">
        <v>48</v>
      </c>
      <c r="B22" s="33">
        <f>SUM(B17:B21)</f>
        <v>117.35159999999999</v>
      </c>
      <c r="C22" s="33">
        <f>SUM(C17:C21)</f>
        <v>7.5</v>
      </c>
      <c r="D22" s="33"/>
      <c r="E22" s="33">
        <f>SUM(E17:E21)</f>
        <v>5.5564204545454547</v>
      </c>
      <c r="F22" s="34"/>
      <c r="G22" s="33"/>
      <c r="H22" s="4"/>
    </row>
    <row r="23" spans="1:8" x14ac:dyDescent="0.3">
      <c r="A23" s="2"/>
      <c r="B23" s="2"/>
      <c r="C23" s="2"/>
      <c r="D23" s="2"/>
      <c r="E23" s="2"/>
      <c r="F23" s="15"/>
      <c r="G23" s="2"/>
      <c r="H23" s="4"/>
    </row>
    <row r="24" spans="1:8" x14ac:dyDescent="0.3">
      <c r="A24" s="2" t="s">
        <v>47</v>
      </c>
      <c r="B24" s="2"/>
      <c r="C24" s="2"/>
      <c r="D24" s="2"/>
      <c r="E24" s="2"/>
      <c r="F24" s="15"/>
      <c r="G24" s="2"/>
      <c r="H24" s="4"/>
    </row>
    <row r="25" spans="1:8" x14ac:dyDescent="0.3">
      <c r="A25" s="2" t="s">
        <v>46</v>
      </c>
      <c r="B25" s="33">
        <f>B$17*$E25/100</f>
        <v>0.24299999999999999</v>
      </c>
      <c r="C25" s="33">
        <v>0</v>
      </c>
      <c r="D25" s="33"/>
      <c r="E25" s="38">
        <v>0.4</v>
      </c>
      <c r="F25" s="34"/>
      <c r="G25" s="33">
        <f>E25/$E$33*100</f>
        <v>0.51565005233408556</v>
      </c>
      <c r="H25" s="4"/>
    </row>
    <row r="26" spans="1:8" x14ac:dyDescent="0.3">
      <c r="A26" s="2" t="s">
        <v>45</v>
      </c>
      <c r="B26" s="33">
        <f>B$17*$E26/100</f>
        <v>0.30375000000000002</v>
      </c>
      <c r="C26" s="33">
        <v>0</v>
      </c>
      <c r="D26" s="33"/>
      <c r="E26" s="38">
        <v>0.5</v>
      </c>
      <c r="F26" s="34"/>
      <c r="G26" s="33">
        <f>E26/$E$33*100</f>
        <v>0.64456256541760693</v>
      </c>
      <c r="H26" s="4"/>
    </row>
    <row r="27" spans="1:8" x14ac:dyDescent="0.3">
      <c r="A27" s="2" t="s">
        <v>44</v>
      </c>
      <c r="B27" s="33">
        <f>B$17*$E27/100</f>
        <v>3.645</v>
      </c>
      <c r="C27" s="33">
        <v>0</v>
      </c>
      <c r="D27" s="33"/>
      <c r="E27" s="38">
        <v>6</v>
      </c>
      <c r="F27" s="34"/>
      <c r="G27" s="33">
        <f>E27/$E$33*100</f>
        <v>7.7347507850112827</v>
      </c>
      <c r="H27" s="4"/>
    </row>
    <row r="28" spans="1:8" x14ac:dyDescent="0.3">
      <c r="A28" s="2" t="s">
        <v>43</v>
      </c>
      <c r="B28" s="36">
        <f>B$17*$E28/100</f>
        <v>0</v>
      </c>
      <c r="C28" s="36">
        <v>0</v>
      </c>
      <c r="D28" s="36"/>
      <c r="E28" s="37">
        <v>0</v>
      </c>
      <c r="F28" s="34"/>
      <c r="G28" s="33">
        <f>E28/$E$33*100</f>
        <v>0</v>
      </c>
      <c r="H28" s="4"/>
    </row>
    <row r="29" spans="1:8" x14ac:dyDescent="0.3">
      <c r="A29" s="2" t="s">
        <v>42</v>
      </c>
      <c r="B29" s="33">
        <f>SUM(B25:B28)</f>
        <v>4.1917499999999999</v>
      </c>
      <c r="C29" s="33">
        <f>SUM(C25:C28)</f>
        <v>0</v>
      </c>
      <c r="D29" s="33"/>
      <c r="E29" s="33">
        <f>SUM(E25:E28)</f>
        <v>6.9</v>
      </c>
      <c r="F29" s="34"/>
      <c r="G29" s="33"/>
      <c r="H29" s="4"/>
    </row>
    <row r="30" spans="1:8" x14ac:dyDescent="0.3">
      <c r="A30" s="2"/>
      <c r="B30" s="36"/>
      <c r="C30" s="36"/>
      <c r="D30" s="13"/>
      <c r="E30" s="13"/>
      <c r="F30" s="15"/>
      <c r="G30" s="33"/>
      <c r="H30" s="4"/>
    </row>
    <row r="31" spans="1:8" ht="15" thickBot="1" x14ac:dyDescent="0.35">
      <c r="A31" s="2" t="s">
        <v>41</v>
      </c>
      <c r="B31" s="35">
        <f>B$17*$E31/100</f>
        <v>13.625016903409092</v>
      </c>
      <c r="C31" s="35">
        <f>C$12*$E31/100</f>
        <v>58.47896296296296</v>
      </c>
      <c r="D31" s="35"/>
      <c r="E31" s="35">
        <f>E14+E22+E29</f>
        <v>22.428011363636365</v>
      </c>
      <c r="F31" s="34"/>
      <c r="G31" s="33"/>
      <c r="H31" s="4"/>
    </row>
    <row r="32" spans="1:8" ht="15" thickTop="1" x14ac:dyDescent="0.3">
      <c r="A32" s="2"/>
      <c r="B32" s="33"/>
      <c r="C32" s="33"/>
      <c r="D32" s="33"/>
      <c r="E32" s="33"/>
      <c r="F32" s="34"/>
      <c r="G32" s="33"/>
      <c r="H32" s="4"/>
    </row>
    <row r="33" spans="1:8" x14ac:dyDescent="0.3">
      <c r="A33" s="32" t="s">
        <v>40</v>
      </c>
      <c r="B33" s="31">
        <f>B$17*$E33/100</f>
        <v>47.12498309659091</v>
      </c>
      <c r="C33" s="30">
        <f>C$12*$E33/100</f>
        <v>202.26177777777775</v>
      </c>
      <c r="D33" s="30"/>
      <c r="E33" s="29">
        <f>E12-E31</f>
        <v>77.571988636363642</v>
      </c>
      <c r="F33" s="28"/>
      <c r="G33" s="27">
        <v>100</v>
      </c>
      <c r="H33" s="26"/>
    </row>
    <row r="34" spans="1:8" x14ac:dyDescent="0.3">
      <c r="A34" s="2"/>
      <c r="B34" s="2"/>
      <c r="C34" s="2"/>
      <c r="D34" s="2"/>
      <c r="E34" s="2"/>
      <c r="F34" s="15"/>
      <c r="G34" s="2"/>
      <c r="H34" s="4"/>
    </row>
    <row r="35" spans="1:8" ht="15" thickBot="1" x14ac:dyDescent="0.35">
      <c r="A35" s="25" t="s">
        <v>39</v>
      </c>
      <c r="B35" s="17"/>
      <c r="C35" s="17"/>
      <c r="D35" s="17"/>
      <c r="E35" s="17"/>
      <c r="F35" s="24"/>
      <c r="G35" s="17"/>
      <c r="H35" s="1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Abb. 9.10 - Lohnnebenkosten</vt:lpstr>
      <vt:lpstr>Input-Daten (nicht im Buch)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2013-04-24T07:10:21Z</cp:lastPrinted>
  <dcterms:created xsi:type="dcterms:W3CDTF">2012-04-17T11:50:00Z</dcterms:created>
  <dcterms:modified xsi:type="dcterms:W3CDTF">2013-04-24T07:10:26Z</dcterms:modified>
</cp:coreProperties>
</file>